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март!$A$1:$G$16</definedName>
  </definedNames>
  <calcPr calcId="125725" iterate="1"/>
</workbook>
</file>

<file path=xl/calcChain.xml><?xml version="1.0" encoding="utf-8"?>
<calcChain xmlns="http://schemas.openxmlformats.org/spreadsheetml/2006/main">
  <c r="B9" i="16"/>
  <c r="C9"/>
  <c r="D9" l="1"/>
  <c r="F9" s="1"/>
  <c r="E6"/>
  <c r="E7"/>
  <c r="E8"/>
  <c r="G8" l="1"/>
  <c r="F7"/>
  <c r="G7"/>
  <c r="G6"/>
  <c r="F6"/>
  <c r="C6" i="15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E9" i="16"/>
  <c r="G9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</calcChain>
</file>

<file path=xl/sharedStrings.xml><?xml version="1.0" encoding="utf-8"?>
<sst xmlns="http://schemas.openxmlformats.org/spreadsheetml/2006/main" count="221" uniqueCount="52">
  <si>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</si>
  <si>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</si>
  <si>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</si>
  <si>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</si>
  <si>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</si>
  <si>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</si>
  <si>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</si>
  <si>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</si>
  <si>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</si>
  <si>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</si>
  <si>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</si>
  <si>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</si>
  <si>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</si>
  <si>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</si>
  <si>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</si>
  <si>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</si>
  <si>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</si>
  <si>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</si>
  <si>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</si>
  <si>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</si>
  <si>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</si>
  <si>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</si>
  <si>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</si>
  <si>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</si>
  <si>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</si>
  <si>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</si>
  <si>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</si>
  <si>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</si>
  <si>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</si>
  <si>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</si>
  <si>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</si>
  <si>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</si>
  <si>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</si>
  <si>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</si>
  <si>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</si>
  <si>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</si>
  <si>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</si>
  <si>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</si>
  <si>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</si>
  <si>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</si>
  <si>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</si>
  <si>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</si>
  <si>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Бюджетные ассигнования на 2020 год</t>
  </si>
  <si>
    <t>% исполнения</t>
  </si>
  <si>
    <t>к БА</t>
  </si>
  <si>
    <t>к кассовому плану</t>
  </si>
  <si>
    <t>по источникам финансирования за январь - июль 2020 года</t>
  </si>
  <si>
    <t>Кассовый план 
на январь - июль                                   2020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</si>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</sst>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</cellStyleXfs>
  <cellXfs count="6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0" fillId="0" borderId="0" xfId="0" applyNumberFormat="1"/>
    <xf numFmtId="3" fontId="6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right" wrapText="1"/>
    </xf>
    <xf numFmtId="3" fontId="5" fillId="2" borderId="1" xfId="0" applyNumberFormat="1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89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J16"/>
  <sheetViews>
    <sheetView tabSelected="1" view="pageBreakPreview" zoomScaleSheetLayoutView="100" workbookViewId="0">
      <selection activeCell="F8" sqref="F8"/>
    </sheetView>
  </sheetViews>
  <sheetFormatPr defaultColWidth="8.85546875" defaultRowHeight="15"/>
  <cols>
    <col min="1" max="1" width="17.28515625" customWidth="1"/>
    <col min="2" max="2" width="12.42578125" customWidth="1"/>
    <col min="3" max="3" width="12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9" max="10" width="9.85546875" bestFit="1" customWidth="1"/>
    <col min="12" max="12" width="9" bestFit="1" customWidth="1"/>
  </cols>
  <sheetData>
    <row r="1" spans="1:10" ht="15.75">
      <c r="A1" s="50" t="s">
        <v>0</v>
      </c>
      <c r="B1" s="50"/>
      <c r="C1" s="50"/>
      <c r="D1" s="50"/>
      <c r="E1" s="50"/>
      <c r="F1" s="50"/>
      <c r="G1" s="50"/>
      <c r="H1" s="1"/>
    </row>
    <row r="2" spans="1:10" ht="15.75">
      <c r="A2" s="50" t="s">
        <v>46</v>
      </c>
      <c r="B2" s="50"/>
      <c r="C2" s="50"/>
      <c r="D2" s="50"/>
      <c r="E2" s="50"/>
      <c r="F2" s="50"/>
      <c r="G2" s="50"/>
      <c r="H2" s="2"/>
    </row>
    <row r="3" spans="1:10">
      <c r="A3" s="3"/>
      <c r="B3" s="3"/>
      <c r="C3" s="3"/>
      <c r="D3" s="3"/>
      <c r="E3" s="4"/>
      <c r="F3" s="4"/>
      <c r="G3" s="45" t="s">
        <v>41</v>
      </c>
    </row>
    <row r="4" spans="1:10" ht="24.75" customHeight="1">
      <c r="A4" s="51" t="s">
        <v>2</v>
      </c>
      <c r="B4" s="52" t="s">
        <v>42</v>
      </c>
      <c r="C4" s="52" t="s">
        <v>47</v>
      </c>
      <c r="D4" s="52" t="s">
        <v>7</v>
      </c>
      <c r="E4" s="53" t="s">
        <v>8</v>
      </c>
      <c r="F4" s="54" t="s">
        <v>43</v>
      </c>
      <c r="G4" s="55"/>
    </row>
    <row r="5" spans="1:10" ht="45.75" customHeight="1">
      <c r="A5" s="51"/>
      <c r="B5" s="52"/>
      <c r="C5" s="52"/>
      <c r="D5" s="52"/>
      <c r="E5" s="53"/>
      <c r="F5" s="19" t="s">
        <v>45</v>
      </c>
      <c r="G5" s="20" t="s">
        <v>44</v>
      </c>
    </row>
    <row r="6" spans="1:10" ht="63">
      <c r="A6" s="40" t="s">
        <v>4</v>
      </c>
      <c r="B6" s="47">
        <v>5317752</v>
      </c>
      <c r="C6" s="48">
        <v>2731885</v>
      </c>
      <c r="D6" s="47">
        <v>2729077</v>
      </c>
      <c r="E6" s="21">
        <f>C6-D6</f>
        <v>2808</v>
      </c>
      <c r="F6" s="7">
        <f>D6/C6*100</f>
        <v>99.897213828546967</v>
      </c>
      <c r="G6" s="8">
        <f>D6*100/B6</f>
        <v>51.320125496638433</v>
      </c>
    </row>
    <row r="7" spans="1:10" ht="63">
      <c r="A7" s="40" t="s">
        <v>5</v>
      </c>
      <c r="B7" s="47">
        <v>8091576</v>
      </c>
      <c r="C7" s="47">
        <v>4670570</v>
      </c>
      <c r="D7" s="47">
        <v>4668065</v>
      </c>
      <c r="E7" s="21">
        <f>C7-D7</f>
        <v>2505</v>
      </c>
      <c r="F7" s="7">
        <f>D7/C7*100</f>
        <v>99.946366289339423</v>
      </c>
      <c r="G7" s="8">
        <f>D7*100/B7</f>
        <v>57.690430146117393</v>
      </c>
      <c r="J7" s="46"/>
    </row>
    <row r="8" spans="1:10" ht="47.25">
      <c r="A8" s="40" t="s">
        <v>11</v>
      </c>
      <c r="B8" s="47">
        <v>7487</v>
      </c>
      <c r="C8" s="47">
        <v>1500</v>
      </c>
      <c r="D8" s="47">
        <v>159.08000000000001</v>
      </c>
      <c r="E8" s="21">
        <f>C8-D8</f>
        <v>1340.92</v>
      </c>
      <c r="F8" s="7">
        <v>0</v>
      </c>
      <c r="G8" s="8">
        <f>D8*100/B8</f>
        <v>2.1247495659142515</v>
      </c>
    </row>
    <row r="9" spans="1:10" ht="15.75">
      <c r="A9" s="30" t="s">
        <v>6</v>
      </c>
      <c r="B9" s="49">
        <f>SUM(B6:B8)</f>
        <v>13416815</v>
      </c>
      <c r="C9" s="49">
        <f>SUM(C6:C8)</f>
        <v>7403955</v>
      </c>
      <c r="D9" s="49">
        <f t="shared" ref="D9" si="0">SUM(D6:D8)</f>
        <v>7397301.0800000001</v>
      </c>
      <c r="E9" s="31">
        <f t="shared" ref="E9" si="1">SUM(E6:E8)</f>
        <v>6653.92</v>
      </c>
      <c r="F9" s="9">
        <f>D9/C9*100</f>
        <v>99.910130193930129</v>
      </c>
      <c r="G9" s="32">
        <f>D9*100/B9</f>
        <v>55.134553767045311</v>
      </c>
      <c r="I9" s="46"/>
    </row>
    <row r="10" spans="1:10" ht="15.75">
      <c r="A10" s="41"/>
      <c r="B10" s="42"/>
      <c r="C10" s="42"/>
      <c r="D10" s="42"/>
      <c r="E10" s="42"/>
      <c r="F10" s="43"/>
      <c r="G10" s="44"/>
    </row>
    <row r="11" spans="1:10" ht="33.75" customHeight="1">
      <c r="A11" s="22"/>
      <c r="B11" s="25"/>
      <c r="C11" s="26"/>
      <c r="D11" s="14"/>
      <c r="E11" s="13"/>
      <c r="F11" s="15"/>
      <c r="G11" s="16"/>
      <c r="H11" s="10"/>
    </row>
    <row r="12" spans="1:10" s="11" customFormat="1" ht="15.75">
      <c r="A12" s="22"/>
      <c r="B12" s="35"/>
      <c r="C12" s="36"/>
      <c r="D12" s="14"/>
      <c r="E12" s="17"/>
      <c r="F12" s="15"/>
      <c r="G12" s="16"/>
    </row>
    <row r="13" spans="1:10" s="11" customFormat="1" ht="15.75">
      <c r="A13" s="22" t="s">
        <v>49</v>
      </c>
      <c r="B13" s="35"/>
      <c r="C13" s="36"/>
      <c r="D13" s="14"/>
      <c r="E13" s="17"/>
      <c r="F13" s="15"/>
      <c r="G13" s="16"/>
    </row>
    <row r="14" spans="1:10" s="11" customFormat="1" ht="15.75">
      <c r="A14" s="22" t="s">
        <v>50</v>
      </c>
      <c r="B14" s="35"/>
      <c r="C14" s="36"/>
      <c r="D14" s="14"/>
      <c r="E14" s="17"/>
      <c r="F14" s="15"/>
      <c r="G14" s="16"/>
    </row>
    <row r="15" spans="1:10" ht="15.75">
      <c r="A15" s="22" t="s">
        <v>51</v>
      </c>
      <c r="B15" s="27"/>
      <c r="C15" s="26"/>
      <c r="D15" s="12"/>
      <c r="E15" s="12"/>
      <c r="F15" s="12"/>
      <c r="G15" s="18"/>
    </row>
    <row r="16" spans="1:10" ht="15.75">
      <c r="A16" s="22" t="s">
        <v>14</v>
      </c>
      <c r="B16" s="27"/>
      <c r="C16" s="10"/>
      <c r="D16" s="12"/>
      <c r="E16" s="12"/>
      <c r="F16" s="12"/>
      <c r="G16" s="29" t="s">
        <v>48</v>
      </c>
    </row>
  </sheetData>
  <mergeCells count="8">
    <mergeCell ref="A1:G1"/>
    <mergeCell ref="A2:G2"/>
    <mergeCell ref="A4:A5"/>
    <mergeCell ref="B4:B5"/>
    <mergeCell ref="C4:C5"/>
    <mergeCell ref="D4:D5"/>
    <mergeCell ref="E4:E5"/>
    <mergeCell ref="F4:G4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16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21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18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22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30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33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34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12" ht="18.75">
      <c r="A2" s="56" t="s">
        <v>35</v>
      </c>
      <c r="B2" s="56"/>
      <c r="C2" s="56"/>
      <c r="D2" s="56"/>
      <c r="E2" s="56"/>
      <c r="F2" s="56"/>
      <c r="G2" s="5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12" ht="18.75">
      <c r="A2" s="56" t="s">
        <v>38</v>
      </c>
      <c r="B2" s="56"/>
      <c r="C2" s="56"/>
      <c r="D2" s="56"/>
      <c r="E2" s="56"/>
      <c r="F2" s="56"/>
      <c r="G2" s="5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12" ht="18.75">
      <c r="A2" s="56" t="s">
        <v>39</v>
      </c>
      <c r="B2" s="56"/>
      <c r="C2" s="56"/>
      <c r="D2" s="56"/>
      <c r="E2" s="56"/>
      <c r="F2" s="56"/>
      <c r="G2" s="5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март!Область_печати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2020-08-10T09:25:50Z</cp:lastPrinted>
  <dcterms:created xsi:type="dcterms:W3CDTF">2015-07-08T13:16:40Z</dcterms:created>
  <dcterms:modified xsi:type="dcterms:W3CDTF">2020-08-10T09:25:52Z</dcterms:modified>
</cp:coreProperties>
</file>